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90273\Design\MOT\EngData\"/>
    </mc:Choice>
  </mc:AlternateContent>
  <xr:revisionPtr revIDLastSave="0" documentId="13_ncr:1_{51A8F26F-517C-4E15-A05C-AEB98129E6D6}" xr6:coauthVersionLast="47" xr6:coauthVersionMax="47" xr10:uidLastSave="{00000000-0000-0000-0000-000000000000}"/>
  <bookViews>
    <workbookView xWindow="9855" yWindow="105" windowWidth="13845" windowHeight="15450" xr2:uid="{8091895C-CC5F-427C-94DD-464FDDB7A4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2" i="1" l="1"/>
  <c r="C82" i="1"/>
  <c r="D65" i="1"/>
  <c r="E65" i="1"/>
  <c r="F65" i="1"/>
  <c r="G65" i="1"/>
  <c r="H65" i="1"/>
  <c r="I65" i="1"/>
  <c r="J65" i="1"/>
  <c r="K65" i="1"/>
  <c r="L65" i="1"/>
  <c r="M65" i="1"/>
  <c r="C65" i="1"/>
  <c r="L72" i="1" l="1"/>
  <c r="L74" i="1" s="1"/>
  <c r="L67" i="1"/>
  <c r="G55" i="1"/>
  <c r="G57" i="1" s="1"/>
  <c r="D52" i="1"/>
  <c r="D55" i="1"/>
  <c r="L52" i="1"/>
  <c r="L53" i="1" s="1"/>
  <c r="G51" i="1"/>
  <c r="G53" i="1" s="1"/>
  <c r="D51" i="1"/>
  <c r="F46" i="1"/>
  <c r="F49" i="1" s="1"/>
  <c r="D47" i="1"/>
  <c r="L36" i="1"/>
  <c r="D36" i="1"/>
  <c r="M29" i="1"/>
  <c r="D29" i="1"/>
  <c r="E29" i="1"/>
  <c r="F29" i="1"/>
  <c r="G29" i="1"/>
  <c r="H29" i="1"/>
  <c r="I29" i="1"/>
  <c r="J29" i="1"/>
  <c r="K29" i="1"/>
  <c r="L29" i="1"/>
  <c r="C29" i="1"/>
  <c r="D19" i="1"/>
  <c r="D20" i="1" s="1"/>
  <c r="D15" i="1"/>
  <c r="L9" i="1"/>
  <c r="G9" i="1"/>
  <c r="F11" i="1"/>
  <c r="D9" i="1"/>
  <c r="D10" i="1"/>
  <c r="F5" i="1"/>
  <c r="D56" i="1"/>
  <c r="D61" i="1"/>
  <c r="F56" i="1"/>
  <c r="F57" i="1" s="1"/>
  <c r="E56" i="1"/>
  <c r="E57" i="1" s="1"/>
  <c r="I52" i="1"/>
  <c r="I53" i="1" s="1"/>
  <c r="L47" i="1"/>
  <c r="L49" i="1" s="1"/>
  <c r="I47" i="1"/>
  <c r="I46" i="1"/>
  <c r="D49" i="1"/>
  <c r="M74" i="1"/>
  <c r="K74" i="1"/>
  <c r="J74" i="1"/>
  <c r="I74" i="1"/>
  <c r="H74" i="1"/>
  <c r="G74" i="1"/>
  <c r="F74" i="1"/>
  <c r="E74" i="1"/>
  <c r="D74" i="1"/>
  <c r="C74" i="1"/>
  <c r="K70" i="1"/>
  <c r="J70" i="1"/>
  <c r="I70" i="1"/>
  <c r="H70" i="1"/>
  <c r="G70" i="1"/>
  <c r="F70" i="1"/>
  <c r="E70" i="1"/>
  <c r="D70" i="1"/>
  <c r="C70" i="1"/>
  <c r="M70" i="1"/>
  <c r="M61" i="1"/>
  <c r="L61" i="1"/>
  <c r="K61" i="1"/>
  <c r="J61" i="1"/>
  <c r="I61" i="1"/>
  <c r="H61" i="1"/>
  <c r="G61" i="1"/>
  <c r="F61" i="1"/>
  <c r="E61" i="1"/>
  <c r="C61" i="1"/>
  <c r="M57" i="1"/>
  <c r="L57" i="1"/>
  <c r="K57" i="1"/>
  <c r="J57" i="1"/>
  <c r="I57" i="1"/>
  <c r="H57" i="1"/>
  <c r="C57" i="1"/>
  <c r="K53" i="1"/>
  <c r="J53" i="1"/>
  <c r="H53" i="1"/>
  <c r="C53" i="1"/>
  <c r="F53" i="1"/>
  <c r="E53" i="1"/>
  <c r="M53" i="1"/>
  <c r="K49" i="1"/>
  <c r="J49" i="1"/>
  <c r="H49" i="1"/>
  <c r="E49" i="1"/>
  <c r="C49" i="1"/>
  <c r="M49" i="1"/>
  <c r="G49" i="1"/>
  <c r="M33" i="1"/>
  <c r="M4" i="1"/>
  <c r="L23" i="1"/>
  <c r="M14" i="1"/>
  <c r="M9" i="1"/>
  <c r="I9" i="1"/>
  <c r="C75" i="1" l="1"/>
  <c r="I49" i="1"/>
  <c r="L70" i="1"/>
  <c r="D57" i="1"/>
  <c r="H75" i="1"/>
  <c r="H76" i="1" s="1"/>
  <c r="C76" i="1"/>
  <c r="K75" i="1"/>
  <c r="K76" i="1" s="1"/>
  <c r="D53" i="1"/>
  <c r="I75" i="1"/>
  <c r="I76" i="1" s="1"/>
  <c r="G75" i="1"/>
  <c r="G76" i="1" s="1"/>
  <c r="F75" i="1"/>
  <c r="F76" i="1" s="1"/>
  <c r="D75" i="1"/>
  <c r="D76" i="1" s="1"/>
  <c r="E75" i="1"/>
  <c r="E76" i="1" s="1"/>
  <c r="J75" i="1"/>
  <c r="J76" i="1" s="1"/>
  <c r="L75" i="1"/>
  <c r="L76" i="1" s="1"/>
  <c r="M75" i="1"/>
  <c r="M76" i="1" s="1"/>
  <c r="C16" i="1"/>
  <c r="M38" i="1"/>
  <c r="K38" i="1"/>
  <c r="L38" i="1"/>
  <c r="J38" i="1"/>
  <c r="I38" i="1"/>
  <c r="H38" i="1"/>
  <c r="G38" i="1"/>
  <c r="F38" i="1"/>
  <c r="E38" i="1"/>
  <c r="D38" i="1"/>
  <c r="C38" i="1"/>
  <c r="M34" i="1"/>
  <c r="K34" i="1"/>
  <c r="L34" i="1"/>
  <c r="J34" i="1"/>
  <c r="I34" i="1"/>
  <c r="H34" i="1"/>
  <c r="G34" i="1"/>
  <c r="F34" i="1"/>
  <c r="E34" i="1"/>
  <c r="D34" i="1"/>
  <c r="C34" i="1"/>
  <c r="M24" i="1"/>
  <c r="K24" i="1"/>
  <c r="L24" i="1"/>
  <c r="J24" i="1"/>
  <c r="I24" i="1"/>
  <c r="H24" i="1"/>
  <c r="G24" i="1"/>
  <c r="F24" i="1"/>
  <c r="E24" i="1"/>
  <c r="D24" i="1"/>
  <c r="C24" i="1"/>
  <c r="M20" i="1"/>
  <c r="K20" i="1"/>
  <c r="L20" i="1"/>
  <c r="J20" i="1"/>
  <c r="I20" i="1"/>
  <c r="H20" i="1"/>
  <c r="G20" i="1"/>
  <c r="F20" i="1"/>
  <c r="E20" i="1"/>
  <c r="C20" i="1"/>
  <c r="M16" i="1"/>
  <c r="K16" i="1"/>
  <c r="L16" i="1"/>
  <c r="J16" i="1"/>
  <c r="I16" i="1"/>
  <c r="H16" i="1"/>
  <c r="G16" i="1"/>
  <c r="F16" i="1"/>
  <c r="E16" i="1"/>
  <c r="D16" i="1"/>
  <c r="D12" i="1"/>
  <c r="E12" i="1"/>
  <c r="F12" i="1"/>
  <c r="G12" i="1"/>
  <c r="H12" i="1"/>
  <c r="I12" i="1"/>
  <c r="J12" i="1"/>
  <c r="L12" i="1"/>
  <c r="K12" i="1"/>
  <c r="M12" i="1"/>
  <c r="C12" i="1"/>
  <c r="L4" i="1"/>
  <c r="L7" i="1" s="1"/>
  <c r="G4" i="1"/>
  <c r="G7" i="1" s="1"/>
  <c r="F4" i="1"/>
  <c r="K7" i="1"/>
  <c r="M7" i="1"/>
  <c r="C7" i="1"/>
  <c r="D7" i="1"/>
  <c r="E7" i="1"/>
  <c r="H7" i="1"/>
  <c r="J7" i="1"/>
  <c r="L39" i="1" l="1"/>
  <c r="E39" i="1"/>
  <c r="D39" i="1"/>
  <c r="J39" i="1"/>
  <c r="M39" i="1"/>
  <c r="K39" i="1"/>
  <c r="H39" i="1"/>
  <c r="H40" i="1" s="1"/>
  <c r="H82" i="1" s="1"/>
  <c r="C39" i="1"/>
  <c r="C40" i="1" s="1"/>
  <c r="G39" i="1"/>
  <c r="G40" i="1" s="1"/>
  <c r="G82" i="1" s="1"/>
  <c r="J40" i="1"/>
  <c r="J82" i="1" s="1"/>
  <c r="D40" i="1"/>
  <c r="E40" i="1"/>
  <c r="E82" i="1" s="1"/>
  <c r="K40" i="1"/>
  <c r="K82" i="1" s="1"/>
  <c r="M40" i="1"/>
  <c r="M82" i="1" s="1"/>
  <c r="L40" i="1"/>
  <c r="L82" i="1" s="1"/>
  <c r="I7" i="1"/>
  <c r="F7" i="1"/>
  <c r="F39" i="1" l="1"/>
  <c r="F40" i="1" s="1"/>
  <c r="F82" i="1" s="1"/>
  <c r="I39" i="1"/>
  <c r="I40" i="1" s="1"/>
  <c r="I82" i="1" s="1"/>
</calcChain>
</file>

<file path=xl/sharedStrings.xml><?xml version="1.0" encoding="utf-8"?>
<sst xmlns="http://schemas.openxmlformats.org/spreadsheetml/2006/main" count="123" uniqueCount="42">
  <si>
    <t>WLL</t>
  </si>
  <si>
    <t>WELW</t>
  </si>
  <si>
    <t>WELY</t>
  </si>
  <si>
    <t>WCH</t>
  </si>
  <si>
    <t>WCL</t>
  </si>
  <si>
    <t>WDL</t>
  </si>
  <si>
    <t>WSL</t>
  </si>
  <si>
    <t>WA</t>
  </si>
  <si>
    <t>PCB</t>
  </si>
  <si>
    <t>IA</t>
  </si>
  <si>
    <t>TEMP. PAVE.</t>
  </si>
  <si>
    <t>MP201</t>
  </si>
  <si>
    <t>MP202</t>
  </si>
  <si>
    <t>MP203</t>
  </si>
  <si>
    <t>MP204</t>
  </si>
  <si>
    <t>LINDEN</t>
  </si>
  <si>
    <t>SB</t>
  </si>
  <si>
    <t>NB</t>
  </si>
  <si>
    <t>RAMP</t>
  </si>
  <si>
    <t>RAMP C</t>
  </si>
  <si>
    <t>MP212</t>
  </si>
  <si>
    <t>EB</t>
  </si>
  <si>
    <t>WB</t>
  </si>
  <si>
    <t>MP221</t>
  </si>
  <si>
    <t>WOODMAN/
35 SIDE</t>
  </si>
  <si>
    <t>MP222</t>
  </si>
  <si>
    <t>MI</t>
  </si>
  <si>
    <t>EA</t>
  </si>
  <si>
    <t>SY</t>
  </si>
  <si>
    <t>PHASE 2A/2B</t>
  </si>
  <si>
    <t>PHASE 3A/3B</t>
  </si>
  <si>
    <t>MP301</t>
  </si>
  <si>
    <t>MP302</t>
  </si>
  <si>
    <t>RAMP A</t>
  </si>
  <si>
    <t>MP303</t>
  </si>
  <si>
    <t>MP304</t>
  </si>
  <si>
    <t>QUANTITIES NOT COUNTED DUE TO DUPLICATES OF PHASE 2</t>
  </si>
  <si>
    <t>MP312</t>
  </si>
  <si>
    <t>MP321</t>
  </si>
  <si>
    <t>FT</t>
  </si>
  <si>
    <t>MP213</t>
  </si>
  <si>
    <t>STAGE 3 PHASE 2 &amp; 3 TOTAL 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</si>
</sst>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1" fillId="0" borderId="16" xfId="0" applyFont="1" applyBorder="1" applyAlignment="1">
      <alignment horizontal="center"/>
    </xf>
    <xf numFmtId="0" fontId="0" fillId="0" borderId="17" xfId="0" applyBorder="1"/>
    <xf numFmtId="0" fontId="0" fillId="0" borderId="13" xfId="0" applyBorder="1"/>
    <xf numFmtId="0" fontId="0" fillId="0" borderId="20" xfId="0" applyBorder="1" applyAlignment="1">
      <alignment horizontal="center" wrapText="1"/>
    </xf>
    <xf numFmtId="0" fontId="0" fillId="0" borderId="21" xfId="0" applyBorder="1"/>
    <xf numFmtId="0" fontId="1" fillId="0" borderId="22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Border="1" applyAlignment="1">
      <alignment horizontal="center" wrapText="1"/>
    </xf>
    <xf numFmtId="0" fontId="1" fillId="0" borderId="24" xfId="0" applyFont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0" borderId="3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16" xfId="0" applyBorder="1"/>
    <xf numFmtId="0" fontId="1" fillId="0" borderId="24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2" borderId="0" xfId="0" applyFill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3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4ED9D-A1C0-410B-A5B9-7347FF111102}">
  <dimension ref="A1:T82"/>
  <sheetViews>
    <sheetView tabSelected="1" topLeftCell="A49" zoomScale="85" zoomScaleNormal="85" workbookViewId="0">
      <selection activeCell="D83" sqref="D83"/>
    </sheetView>
  </sheetViews>
  <sheetFormatPr defaultRowHeight="15" x14ac:dyDescent="0.25"/>
  <cols>
    <col min="2" max="2" width="12.7109375" style="3" customWidth="1"/>
    <col min="3" max="13" width="10.7109375" customWidth="1"/>
  </cols>
  <sheetData>
    <row r="1" spans="1:15" ht="15.75" thickBot="1" x14ac:dyDescent="0.3"/>
    <row r="2" spans="1:15" ht="15.75" thickBot="1" x14ac:dyDescent="0.3">
      <c r="A2" s="20"/>
      <c r="B2" s="56" t="s">
        <v>29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N2" s="2"/>
      <c r="O2" s="2"/>
    </row>
    <row r="3" spans="1:15" ht="30.75" customHeight="1" thickBot="1" x14ac:dyDescent="0.3">
      <c r="A3" s="21"/>
      <c r="B3" s="31" t="s">
        <v>24</v>
      </c>
      <c r="C3" s="15" t="s">
        <v>0</v>
      </c>
      <c r="D3" s="32" t="s">
        <v>1</v>
      </c>
      <c r="E3" s="15" t="s">
        <v>2</v>
      </c>
      <c r="F3" s="15" t="s">
        <v>3</v>
      </c>
      <c r="G3" s="15" t="s">
        <v>4</v>
      </c>
      <c r="H3" s="15" t="s">
        <v>5</v>
      </c>
      <c r="I3" s="15" t="s">
        <v>6</v>
      </c>
      <c r="J3" s="15" t="s">
        <v>7</v>
      </c>
      <c r="K3" s="15" t="s">
        <v>9</v>
      </c>
      <c r="L3" s="15" t="s">
        <v>8</v>
      </c>
      <c r="M3" s="33" t="s">
        <v>10</v>
      </c>
    </row>
    <row r="4" spans="1:15" x14ac:dyDescent="0.25">
      <c r="A4" s="21"/>
      <c r="B4" s="28" t="s">
        <v>17</v>
      </c>
      <c r="C4" s="14">
        <v>0</v>
      </c>
      <c r="D4" s="14">
        <v>156</v>
      </c>
      <c r="E4" s="14">
        <v>0</v>
      </c>
      <c r="F4" s="14">
        <f>+(72+165)+(72+166)+(37+152)+34</f>
        <v>698</v>
      </c>
      <c r="G4" s="54">
        <f>+(20+39+72+165+163)+145</f>
        <v>604</v>
      </c>
      <c r="H4" s="14">
        <v>0</v>
      </c>
      <c r="I4" s="14">
        <v>34</v>
      </c>
      <c r="J4" s="16">
        <v>3</v>
      </c>
      <c r="K4" s="7">
        <v>0</v>
      </c>
      <c r="L4" s="5">
        <f>66+154</f>
        <v>220</v>
      </c>
      <c r="M4" s="66">
        <f>+ROUNDUP(960/9,0)</f>
        <v>107</v>
      </c>
    </row>
    <row r="5" spans="1:15" x14ac:dyDescent="0.25">
      <c r="A5" s="21"/>
      <c r="B5" s="28" t="s">
        <v>16</v>
      </c>
      <c r="C5" s="14">
        <v>163</v>
      </c>
      <c r="D5" s="14">
        <v>12</v>
      </c>
      <c r="E5" s="14">
        <v>0</v>
      </c>
      <c r="F5" s="14">
        <f>152+158+123+12</f>
        <v>445</v>
      </c>
      <c r="G5" s="54"/>
      <c r="H5" s="14">
        <v>0</v>
      </c>
      <c r="I5" s="14">
        <v>33</v>
      </c>
      <c r="J5" s="14">
        <v>3</v>
      </c>
      <c r="K5" s="7">
        <v>0</v>
      </c>
      <c r="L5" s="5">
        <v>0</v>
      </c>
      <c r="M5" s="67"/>
    </row>
    <row r="6" spans="1:15" x14ac:dyDescent="0.25">
      <c r="A6" s="21"/>
      <c r="B6" s="29" t="s">
        <v>15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2</v>
      </c>
      <c r="K6" s="8">
        <v>1</v>
      </c>
      <c r="L6" s="6">
        <v>0</v>
      </c>
      <c r="M6" s="22">
        <v>0</v>
      </c>
    </row>
    <row r="7" spans="1:15" ht="15.75" thickBot="1" x14ac:dyDescent="0.3">
      <c r="A7" s="23" t="s">
        <v>11</v>
      </c>
      <c r="B7" s="30"/>
      <c r="C7" s="10">
        <f t="shared" ref="C7:I7" si="0">SUM(C4:C6)</f>
        <v>163</v>
      </c>
      <c r="D7" s="10">
        <f t="shared" si="0"/>
        <v>168</v>
      </c>
      <c r="E7" s="10">
        <f t="shared" si="0"/>
        <v>0</v>
      </c>
      <c r="F7" s="10">
        <f t="shared" si="0"/>
        <v>1143</v>
      </c>
      <c r="G7" s="10">
        <f t="shared" si="0"/>
        <v>604</v>
      </c>
      <c r="H7" s="10">
        <f t="shared" si="0"/>
        <v>0</v>
      </c>
      <c r="I7" s="10">
        <f t="shared" si="0"/>
        <v>67</v>
      </c>
      <c r="J7" s="10">
        <f>SUM(J4:J6)</f>
        <v>8</v>
      </c>
      <c r="K7" s="11">
        <f t="shared" ref="K7" si="1">SUM(K4:K6)</f>
        <v>1</v>
      </c>
      <c r="L7" s="12">
        <f>SUM(L4:L6)</f>
        <v>220</v>
      </c>
      <c r="M7" s="24">
        <f t="shared" ref="M7" si="2">SUM(M4:M6)</f>
        <v>107</v>
      </c>
    </row>
    <row r="8" spans="1:15" x14ac:dyDescent="0.25">
      <c r="A8" s="21"/>
      <c r="B8" s="28"/>
      <c r="C8" s="14"/>
      <c r="D8" s="14"/>
      <c r="E8" s="14"/>
      <c r="F8" s="14"/>
      <c r="G8" s="14"/>
      <c r="H8" s="14"/>
      <c r="I8" s="14"/>
      <c r="J8" s="14"/>
      <c r="K8" s="14"/>
      <c r="L8" s="5"/>
      <c r="M8" s="25"/>
    </row>
    <row r="9" spans="1:15" x14ac:dyDescent="0.25">
      <c r="A9" s="21"/>
      <c r="B9" s="28" t="s">
        <v>17</v>
      </c>
      <c r="C9" s="14">
        <v>0</v>
      </c>
      <c r="D9" s="14">
        <f>384+489</f>
        <v>873</v>
      </c>
      <c r="E9" s="14">
        <v>479</v>
      </c>
      <c r="F9" s="14">
        <v>210</v>
      </c>
      <c r="G9" s="54">
        <f>408+(2*118)+13</f>
        <v>657</v>
      </c>
      <c r="H9" s="14">
        <v>0</v>
      </c>
      <c r="I9" s="14">
        <f>10+11</f>
        <v>21</v>
      </c>
      <c r="J9" s="14">
        <v>2</v>
      </c>
      <c r="K9" s="14">
        <v>0</v>
      </c>
      <c r="L9" s="5">
        <f>+(37+115+60+194+73)+(54+105+193+37)</f>
        <v>868</v>
      </c>
      <c r="M9" s="60">
        <f>ROUNDUP(2020/9,0)</f>
        <v>225</v>
      </c>
    </row>
    <row r="10" spans="1:15" x14ac:dyDescent="0.25">
      <c r="A10" s="21"/>
      <c r="B10" s="28" t="s">
        <v>16</v>
      </c>
      <c r="C10" s="14">
        <v>0</v>
      </c>
      <c r="D10" s="14">
        <f>+(178+31+235+23)+(216+310+150)</f>
        <v>1143</v>
      </c>
      <c r="E10" s="14">
        <v>408</v>
      </c>
      <c r="F10" s="14">
        <v>151</v>
      </c>
      <c r="G10" s="54"/>
      <c r="H10" s="14">
        <v>0</v>
      </c>
      <c r="I10" s="14">
        <v>13</v>
      </c>
      <c r="J10" s="14">
        <v>3</v>
      </c>
      <c r="K10" s="14">
        <v>0</v>
      </c>
      <c r="L10" s="5">
        <v>0</v>
      </c>
      <c r="M10" s="60"/>
    </row>
    <row r="11" spans="1:15" x14ac:dyDescent="0.25">
      <c r="A11" s="21"/>
      <c r="B11" s="29" t="s">
        <v>19</v>
      </c>
      <c r="C11" s="4">
        <v>0</v>
      </c>
      <c r="D11" s="4">
        <v>0</v>
      </c>
      <c r="E11" s="4">
        <v>0</v>
      </c>
      <c r="F11" s="4">
        <f>549+50</f>
        <v>599</v>
      </c>
      <c r="G11" s="4">
        <v>0</v>
      </c>
      <c r="H11" s="4">
        <v>0</v>
      </c>
      <c r="I11" s="4">
        <v>62</v>
      </c>
      <c r="J11" s="4">
        <v>2</v>
      </c>
      <c r="K11" s="4">
        <v>2</v>
      </c>
      <c r="L11" s="6">
        <v>0</v>
      </c>
      <c r="M11" s="22">
        <v>0</v>
      </c>
    </row>
    <row r="12" spans="1:15" ht="15.75" thickBot="1" x14ac:dyDescent="0.3">
      <c r="A12" s="23" t="s">
        <v>12</v>
      </c>
      <c r="B12" s="30"/>
      <c r="C12" s="10">
        <f>SUM(C9:C11)</f>
        <v>0</v>
      </c>
      <c r="D12" s="10">
        <f t="shared" ref="D12:M12" si="3">SUM(D9:D11)</f>
        <v>2016</v>
      </c>
      <c r="E12" s="10">
        <f t="shared" si="3"/>
        <v>887</v>
      </c>
      <c r="F12" s="10">
        <f t="shared" si="3"/>
        <v>960</v>
      </c>
      <c r="G12" s="10">
        <f t="shared" si="3"/>
        <v>657</v>
      </c>
      <c r="H12" s="10">
        <f t="shared" si="3"/>
        <v>0</v>
      </c>
      <c r="I12" s="10">
        <f t="shared" si="3"/>
        <v>96</v>
      </c>
      <c r="J12" s="10">
        <f t="shared" si="3"/>
        <v>7</v>
      </c>
      <c r="K12" s="10">
        <f>SUM(K9:K11)</f>
        <v>2</v>
      </c>
      <c r="L12" s="10">
        <f>SUM(L9:L11)</f>
        <v>868</v>
      </c>
      <c r="M12" s="11">
        <f t="shared" si="3"/>
        <v>225</v>
      </c>
    </row>
    <row r="13" spans="1:15" x14ac:dyDescent="0.25">
      <c r="A13" s="21"/>
      <c r="B13" s="28"/>
      <c r="C13" s="14"/>
      <c r="D13" s="14"/>
      <c r="E13" s="14"/>
      <c r="F13" s="14"/>
      <c r="G13" s="14"/>
      <c r="H13" s="14"/>
      <c r="I13" s="14"/>
      <c r="J13" s="14"/>
      <c r="K13" s="14"/>
      <c r="L13" s="5"/>
      <c r="M13" s="25"/>
    </row>
    <row r="14" spans="1:15" x14ac:dyDescent="0.25">
      <c r="A14" s="21"/>
      <c r="B14" s="28" t="s">
        <v>17</v>
      </c>
      <c r="C14" s="14">
        <v>0</v>
      </c>
      <c r="D14" s="14">
        <v>0</v>
      </c>
      <c r="E14" s="14">
        <v>0</v>
      </c>
      <c r="F14" s="14">
        <v>0</v>
      </c>
      <c r="G14" s="54">
        <v>0</v>
      </c>
      <c r="H14" s="14">
        <v>0</v>
      </c>
      <c r="I14" s="14">
        <v>0</v>
      </c>
      <c r="J14" s="14">
        <v>0</v>
      </c>
      <c r="K14" s="14">
        <v>0</v>
      </c>
      <c r="L14" s="5">
        <v>0</v>
      </c>
      <c r="M14" s="62">
        <f>+ROUNDUP(3555/9,0)</f>
        <v>395</v>
      </c>
    </row>
    <row r="15" spans="1:15" x14ac:dyDescent="0.25">
      <c r="A15" s="21"/>
      <c r="B15" s="29" t="s">
        <v>16</v>
      </c>
      <c r="C15" s="4">
        <v>0</v>
      </c>
      <c r="D15" s="4">
        <f>171+917</f>
        <v>1088</v>
      </c>
      <c r="E15" s="4">
        <v>0</v>
      </c>
      <c r="F15" s="4">
        <v>0</v>
      </c>
      <c r="G15" s="55"/>
      <c r="H15" s="4">
        <v>0</v>
      </c>
      <c r="I15" s="4">
        <v>0</v>
      </c>
      <c r="J15" s="4">
        <v>0</v>
      </c>
      <c r="K15" s="4">
        <v>0</v>
      </c>
      <c r="L15" s="6">
        <v>0</v>
      </c>
      <c r="M15" s="63"/>
    </row>
    <row r="16" spans="1:15" ht="15.75" thickBot="1" x14ac:dyDescent="0.3">
      <c r="A16" s="23" t="s">
        <v>13</v>
      </c>
      <c r="B16" s="30"/>
      <c r="C16" s="10">
        <f t="shared" ref="C16:M16" si="4">SUM(C14:C15)</f>
        <v>0</v>
      </c>
      <c r="D16" s="10">
        <f t="shared" si="4"/>
        <v>1088</v>
      </c>
      <c r="E16" s="10">
        <f t="shared" si="4"/>
        <v>0</v>
      </c>
      <c r="F16" s="10">
        <f t="shared" si="4"/>
        <v>0</v>
      </c>
      <c r="G16" s="10">
        <f t="shared" si="4"/>
        <v>0</v>
      </c>
      <c r="H16" s="10">
        <f t="shared" si="4"/>
        <v>0</v>
      </c>
      <c r="I16" s="10">
        <f t="shared" si="4"/>
        <v>0</v>
      </c>
      <c r="J16" s="10">
        <f t="shared" si="4"/>
        <v>0</v>
      </c>
      <c r="K16" s="10">
        <f t="shared" si="4"/>
        <v>0</v>
      </c>
      <c r="L16" s="10">
        <f t="shared" si="4"/>
        <v>0</v>
      </c>
      <c r="M16" s="11">
        <f t="shared" si="4"/>
        <v>395</v>
      </c>
    </row>
    <row r="17" spans="1:13" x14ac:dyDescent="0.25">
      <c r="A17" s="21"/>
      <c r="B17" s="28"/>
      <c r="C17" s="14"/>
      <c r="D17" s="14"/>
      <c r="E17" s="14"/>
      <c r="F17" s="14"/>
      <c r="G17" s="14"/>
      <c r="H17" s="14"/>
      <c r="I17" s="14"/>
      <c r="J17" s="14"/>
      <c r="K17" s="14"/>
      <c r="L17" s="5"/>
      <c r="M17" s="25"/>
    </row>
    <row r="18" spans="1:13" x14ac:dyDescent="0.25">
      <c r="A18" s="21"/>
      <c r="B18" s="28" t="s">
        <v>17</v>
      </c>
      <c r="C18" s="14">
        <v>0</v>
      </c>
      <c r="D18" s="14">
        <v>0</v>
      </c>
      <c r="E18" s="14">
        <v>0</v>
      </c>
      <c r="F18" s="14">
        <v>0</v>
      </c>
      <c r="G18" s="5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7">
        <v>0</v>
      </c>
    </row>
    <row r="19" spans="1:13" x14ac:dyDescent="0.25">
      <c r="A19" s="21"/>
      <c r="B19" s="29" t="s">
        <v>16</v>
      </c>
      <c r="C19" s="17">
        <v>0</v>
      </c>
      <c r="D19" s="4">
        <f>105+798</f>
        <v>903</v>
      </c>
      <c r="E19" s="4">
        <v>0</v>
      </c>
      <c r="F19" s="4">
        <v>0</v>
      </c>
      <c r="G19" s="55"/>
      <c r="H19" s="4">
        <v>540</v>
      </c>
      <c r="I19" s="4">
        <v>0</v>
      </c>
      <c r="J19" s="4">
        <v>0</v>
      </c>
      <c r="K19" s="4">
        <v>0</v>
      </c>
      <c r="L19" s="4">
        <v>0</v>
      </c>
      <c r="M19" s="8">
        <v>0</v>
      </c>
    </row>
    <row r="20" spans="1:13" ht="15.75" thickBot="1" x14ac:dyDescent="0.3">
      <c r="A20" s="23" t="s">
        <v>14</v>
      </c>
      <c r="B20" s="30"/>
      <c r="C20" s="10">
        <f t="shared" ref="C20:M20" si="5">SUM(C18:C19)</f>
        <v>0</v>
      </c>
      <c r="D20" s="10">
        <f>SUM(D18:D19)</f>
        <v>903</v>
      </c>
      <c r="E20" s="10">
        <f t="shared" si="5"/>
        <v>0</v>
      </c>
      <c r="F20" s="10">
        <f t="shared" si="5"/>
        <v>0</v>
      </c>
      <c r="G20" s="10">
        <f t="shared" si="5"/>
        <v>0</v>
      </c>
      <c r="H20" s="10">
        <f t="shared" si="5"/>
        <v>540</v>
      </c>
      <c r="I20" s="10">
        <f t="shared" si="5"/>
        <v>0</v>
      </c>
      <c r="J20" s="10">
        <f t="shared" si="5"/>
        <v>0</v>
      </c>
      <c r="K20" s="10">
        <f t="shared" si="5"/>
        <v>0</v>
      </c>
      <c r="L20" s="10">
        <f t="shared" si="5"/>
        <v>0</v>
      </c>
      <c r="M20" s="11">
        <f t="shared" si="5"/>
        <v>0</v>
      </c>
    </row>
    <row r="21" spans="1:13" x14ac:dyDescent="0.25">
      <c r="A21" s="21"/>
      <c r="B21" s="28"/>
      <c r="C21" s="14"/>
      <c r="D21" s="14"/>
      <c r="E21" s="14"/>
      <c r="F21" s="14"/>
      <c r="G21" s="14"/>
      <c r="H21" s="14"/>
      <c r="I21" s="14"/>
      <c r="J21" s="14"/>
      <c r="K21" s="14"/>
      <c r="L21" s="5"/>
      <c r="M21" s="25"/>
    </row>
    <row r="22" spans="1:13" x14ac:dyDescent="0.25">
      <c r="A22" s="21"/>
      <c r="B22" s="28" t="s">
        <v>21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</v>
      </c>
      <c r="L22" s="5">
        <v>229</v>
      </c>
      <c r="M22" s="26">
        <v>0</v>
      </c>
    </row>
    <row r="23" spans="1:13" x14ac:dyDescent="0.25">
      <c r="A23" s="21"/>
      <c r="B23" s="29" t="s">
        <v>22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1</v>
      </c>
      <c r="L23" s="6">
        <f>190+57</f>
        <v>247</v>
      </c>
      <c r="M23" s="22">
        <v>0</v>
      </c>
    </row>
    <row r="24" spans="1:13" ht="15.75" thickBot="1" x14ac:dyDescent="0.3">
      <c r="A24" s="23" t="s">
        <v>20</v>
      </c>
      <c r="B24" s="30"/>
      <c r="C24" s="10">
        <f t="shared" ref="C24:M24" si="6">SUM(C22:C23)</f>
        <v>0</v>
      </c>
      <c r="D24" s="10">
        <f t="shared" si="6"/>
        <v>0</v>
      </c>
      <c r="E24" s="10">
        <f t="shared" si="6"/>
        <v>0</v>
      </c>
      <c r="F24" s="10">
        <f t="shared" si="6"/>
        <v>0</v>
      </c>
      <c r="G24" s="10">
        <f t="shared" si="6"/>
        <v>0</v>
      </c>
      <c r="H24" s="10">
        <f t="shared" si="6"/>
        <v>0</v>
      </c>
      <c r="I24" s="10">
        <f t="shared" si="6"/>
        <v>0</v>
      </c>
      <c r="J24" s="10">
        <f t="shared" si="6"/>
        <v>0</v>
      </c>
      <c r="K24" s="10">
        <f t="shared" si="6"/>
        <v>2</v>
      </c>
      <c r="L24" s="10">
        <f t="shared" si="6"/>
        <v>476</v>
      </c>
      <c r="M24" s="11">
        <f t="shared" si="6"/>
        <v>0</v>
      </c>
    </row>
    <row r="25" spans="1:13" x14ac:dyDescent="0.25">
      <c r="A25" s="21"/>
      <c r="B25" s="28"/>
      <c r="C25" s="14"/>
      <c r="D25" s="14"/>
      <c r="E25" s="14"/>
      <c r="F25" s="14"/>
      <c r="G25" s="14"/>
      <c r="H25" s="14"/>
      <c r="I25" s="14"/>
      <c r="J25" s="14"/>
      <c r="K25" s="14"/>
      <c r="L25" s="5"/>
      <c r="M25" s="25"/>
    </row>
    <row r="26" spans="1:13" x14ac:dyDescent="0.25">
      <c r="A26" s="21"/>
      <c r="B26" s="28" t="s">
        <v>21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26">
        <v>0</v>
      </c>
    </row>
    <row r="27" spans="1:13" x14ac:dyDescent="0.25">
      <c r="A27" s="21"/>
      <c r="B27" s="28" t="s">
        <v>22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26">
        <v>0</v>
      </c>
    </row>
    <row r="28" spans="1:13" x14ac:dyDescent="0.25">
      <c r="A28" s="21"/>
      <c r="B28" s="29" t="s">
        <v>19</v>
      </c>
      <c r="C28" s="4">
        <v>0</v>
      </c>
      <c r="D28" s="4">
        <v>0</v>
      </c>
      <c r="E28" s="4">
        <v>0</v>
      </c>
      <c r="F28" s="4">
        <v>44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6">
        <v>0</v>
      </c>
      <c r="M28" s="22">
        <v>0</v>
      </c>
    </row>
    <row r="29" spans="1:13" ht="15.75" thickBot="1" x14ac:dyDescent="0.3">
      <c r="A29" s="23" t="s">
        <v>40</v>
      </c>
      <c r="B29" s="30"/>
      <c r="C29" s="10">
        <f>SUM(C26:C28)</f>
        <v>0</v>
      </c>
      <c r="D29" s="10">
        <f t="shared" ref="D29:L29" si="7">SUM(D26:D28)</f>
        <v>0</v>
      </c>
      <c r="E29" s="10">
        <f t="shared" si="7"/>
        <v>0</v>
      </c>
      <c r="F29" s="10">
        <f t="shared" si="7"/>
        <v>44</v>
      </c>
      <c r="G29" s="10">
        <f t="shared" si="7"/>
        <v>0</v>
      </c>
      <c r="H29" s="10">
        <f t="shared" si="7"/>
        <v>0</v>
      </c>
      <c r="I29" s="10">
        <f t="shared" si="7"/>
        <v>0</v>
      </c>
      <c r="J29" s="10">
        <f t="shared" si="7"/>
        <v>0</v>
      </c>
      <c r="K29" s="10">
        <f t="shared" si="7"/>
        <v>0</v>
      </c>
      <c r="L29" s="10">
        <f t="shared" si="7"/>
        <v>0</v>
      </c>
      <c r="M29" s="11">
        <f>SUM(M26:M28)</f>
        <v>0</v>
      </c>
    </row>
    <row r="30" spans="1:13" x14ac:dyDescent="0.25">
      <c r="A30" s="21"/>
      <c r="B30" s="28"/>
      <c r="C30" s="14"/>
      <c r="D30" s="14"/>
      <c r="E30" s="14"/>
      <c r="F30" s="14"/>
      <c r="G30" s="14"/>
      <c r="H30" s="14"/>
      <c r="I30" s="14"/>
      <c r="J30" s="14"/>
      <c r="K30" s="14"/>
      <c r="L30" s="5"/>
      <c r="M30" s="25"/>
    </row>
    <row r="31" spans="1:13" x14ac:dyDescent="0.25">
      <c r="A31" s="21"/>
      <c r="B31" s="28" t="s">
        <v>17</v>
      </c>
      <c r="C31" s="14">
        <v>0</v>
      </c>
      <c r="D31" s="14">
        <v>104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5">
        <v>104</v>
      </c>
      <c r="M31" s="26">
        <v>0</v>
      </c>
    </row>
    <row r="32" spans="1:13" x14ac:dyDescent="0.25">
      <c r="A32" s="21"/>
      <c r="B32" s="28" t="s">
        <v>16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5">
        <v>0</v>
      </c>
      <c r="M32" s="26">
        <v>0</v>
      </c>
    </row>
    <row r="33" spans="1:13" x14ac:dyDescent="0.25">
      <c r="A33" s="21"/>
      <c r="B33" s="29" t="s">
        <v>18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6">
        <v>0</v>
      </c>
      <c r="M33" s="22">
        <f>+ROUNDUP(2236/9,0)</f>
        <v>249</v>
      </c>
    </row>
    <row r="34" spans="1:13" ht="15.75" thickBot="1" x14ac:dyDescent="0.3">
      <c r="A34" s="23" t="s">
        <v>23</v>
      </c>
      <c r="B34" s="30"/>
      <c r="C34" s="10">
        <f>SUM(C31:C33)</f>
        <v>0</v>
      </c>
      <c r="D34" s="10">
        <f t="shared" ref="D34" si="8">SUM(D31:D33)</f>
        <v>104</v>
      </c>
      <c r="E34" s="10">
        <f t="shared" ref="E34" si="9">SUM(E31:E33)</f>
        <v>0</v>
      </c>
      <c r="F34" s="10">
        <f t="shared" ref="F34" si="10">SUM(F31:F33)</f>
        <v>0</v>
      </c>
      <c r="G34" s="10">
        <f t="shared" ref="G34" si="11">SUM(G31:G33)</f>
        <v>0</v>
      </c>
      <c r="H34" s="10">
        <f t="shared" ref="H34" si="12">SUM(H31:H33)</f>
        <v>0</v>
      </c>
      <c r="I34" s="10">
        <f t="shared" ref="I34" si="13">SUM(I31:I33)</f>
        <v>0</v>
      </c>
      <c r="J34" s="10">
        <f t="shared" ref="J34" si="14">SUM(J31:J33)</f>
        <v>0</v>
      </c>
      <c r="K34" s="10">
        <f t="shared" ref="K34" si="15">SUM(K31:K33)</f>
        <v>0</v>
      </c>
      <c r="L34" s="10">
        <f>SUM(L31:L33)</f>
        <v>104</v>
      </c>
      <c r="M34" s="11">
        <f t="shared" ref="M34" si="16">SUM(M31:M33)</f>
        <v>249</v>
      </c>
    </row>
    <row r="35" spans="1:13" x14ac:dyDescent="0.25">
      <c r="A35" s="21"/>
      <c r="B35" s="28"/>
      <c r="C35" s="14"/>
      <c r="D35" s="14"/>
      <c r="E35" s="14"/>
      <c r="F35" s="14"/>
      <c r="G35" s="14"/>
      <c r="H35" s="14"/>
      <c r="I35" s="14"/>
      <c r="J35" s="14"/>
      <c r="K35" s="14"/>
      <c r="L35" s="5"/>
      <c r="M35" s="25"/>
    </row>
    <row r="36" spans="1:13" x14ac:dyDescent="0.25">
      <c r="A36" s="21"/>
      <c r="B36" s="28" t="s">
        <v>17</v>
      </c>
      <c r="C36" s="14">
        <v>0</v>
      </c>
      <c r="D36" s="14">
        <f>36+117</f>
        <v>153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5">
        <f>36+117</f>
        <v>153</v>
      </c>
      <c r="M36" s="26">
        <v>0</v>
      </c>
    </row>
    <row r="37" spans="1:13" x14ac:dyDescent="0.25">
      <c r="A37" s="21"/>
      <c r="B37" s="29" t="s">
        <v>16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6">
        <v>0</v>
      </c>
      <c r="M37" s="22">
        <v>0</v>
      </c>
    </row>
    <row r="38" spans="1:13" ht="15.75" thickBot="1" x14ac:dyDescent="0.3">
      <c r="A38" s="23" t="s">
        <v>25</v>
      </c>
      <c r="B38" s="30"/>
      <c r="C38" s="10">
        <f t="shared" ref="C38:M38" si="17">SUM(C36:C37)</f>
        <v>0</v>
      </c>
      <c r="D38" s="10">
        <f t="shared" si="17"/>
        <v>153</v>
      </c>
      <c r="E38" s="10">
        <f t="shared" si="17"/>
        <v>0</v>
      </c>
      <c r="F38" s="10">
        <f t="shared" si="17"/>
        <v>0</v>
      </c>
      <c r="G38" s="10">
        <f t="shared" si="17"/>
        <v>0</v>
      </c>
      <c r="H38" s="10">
        <f t="shared" si="17"/>
        <v>0</v>
      </c>
      <c r="I38" s="10">
        <f t="shared" si="17"/>
        <v>0</v>
      </c>
      <c r="J38" s="10">
        <f t="shared" si="17"/>
        <v>0</v>
      </c>
      <c r="K38" s="10">
        <f t="shared" si="17"/>
        <v>0</v>
      </c>
      <c r="L38" s="10">
        <f t="shared" si="17"/>
        <v>153</v>
      </c>
      <c r="M38" s="11">
        <f t="shared" si="17"/>
        <v>0</v>
      </c>
    </row>
    <row r="39" spans="1:13" ht="15.75" thickBot="1" x14ac:dyDescent="0.3">
      <c r="A39" s="47"/>
      <c r="B39" s="48"/>
      <c r="C39" s="9">
        <f>SUM(C7,C12,C16,C20,C29,C24,C34,C38)</f>
        <v>163</v>
      </c>
      <c r="D39" s="9">
        <f t="shared" ref="D39:M39" si="18">SUM(D7,D12,D16,D20,D29,D24,D34,D38)</f>
        <v>4432</v>
      </c>
      <c r="E39" s="9">
        <f t="shared" si="18"/>
        <v>887</v>
      </c>
      <c r="F39" s="9">
        <f>SUM(F7,F12,F16,F20,F29,F24,F34,F38)</f>
        <v>2147</v>
      </c>
      <c r="G39" s="9">
        <f t="shared" si="18"/>
        <v>1261</v>
      </c>
      <c r="H39" s="9">
        <f t="shared" si="18"/>
        <v>540</v>
      </c>
      <c r="I39" s="9">
        <f t="shared" si="18"/>
        <v>163</v>
      </c>
      <c r="J39" s="9">
        <f t="shared" si="18"/>
        <v>15</v>
      </c>
      <c r="K39" s="9">
        <f t="shared" si="18"/>
        <v>5</v>
      </c>
      <c r="L39" s="9">
        <f t="shared" si="18"/>
        <v>1821</v>
      </c>
      <c r="M39" s="53">
        <f t="shared" si="18"/>
        <v>976</v>
      </c>
    </row>
    <row r="40" spans="1:13" x14ac:dyDescent="0.25">
      <c r="A40" s="18"/>
      <c r="B40" s="49"/>
      <c r="C40" s="19">
        <f>ROUNDUP(C39/5280,2)</f>
        <v>0.04</v>
      </c>
      <c r="D40" s="19">
        <f t="shared" ref="D40:E40" si="19">ROUNDUP(D39/5280,2)</f>
        <v>0.84</v>
      </c>
      <c r="E40" s="19">
        <f t="shared" si="19"/>
        <v>0.17</v>
      </c>
      <c r="F40" s="19">
        <f>F39</f>
        <v>2147</v>
      </c>
      <c r="G40" s="19">
        <f>ROUNDUP(G39/5280,2)</f>
        <v>0.24000000000000002</v>
      </c>
      <c r="H40" s="19">
        <f>H39</f>
        <v>540</v>
      </c>
      <c r="I40" s="19">
        <f>I39</f>
        <v>163</v>
      </c>
      <c r="J40" s="19">
        <f>J39</f>
        <v>15</v>
      </c>
      <c r="K40" s="19">
        <f>K39</f>
        <v>5</v>
      </c>
      <c r="L40" s="19">
        <f>ROUNDUP(L39/5280,2)</f>
        <v>0.35000000000000003</v>
      </c>
      <c r="M40" s="27">
        <f>M39</f>
        <v>976</v>
      </c>
    </row>
    <row r="41" spans="1:13" ht="15.75" thickBot="1" x14ac:dyDescent="0.3">
      <c r="A41" s="18"/>
      <c r="B41" s="49"/>
      <c r="C41" s="13" t="s">
        <v>26</v>
      </c>
      <c r="D41" s="13" t="s">
        <v>26</v>
      </c>
      <c r="E41" s="13" t="s">
        <v>26</v>
      </c>
      <c r="F41" s="13" t="s">
        <v>39</v>
      </c>
      <c r="G41" s="13" t="s">
        <v>26</v>
      </c>
      <c r="H41" s="13" t="s">
        <v>39</v>
      </c>
      <c r="I41" s="13" t="s">
        <v>39</v>
      </c>
      <c r="J41" s="13" t="s">
        <v>27</v>
      </c>
      <c r="K41" s="13" t="s">
        <v>27</v>
      </c>
      <c r="L41" s="13" t="s">
        <v>26</v>
      </c>
      <c r="M41" s="24" t="s">
        <v>28</v>
      </c>
    </row>
    <row r="42" spans="1:13" x14ac:dyDescent="0.25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15.75" thickBot="1" x14ac:dyDescent="0.3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5.75" thickBot="1" x14ac:dyDescent="0.3">
      <c r="A44" s="20"/>
      <c r="B44" s="56" t="s">
        <v>30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8"/>
    </row>
    <row r="45" spans="1:13" ht="31.5" customHeight="1" thickBot="1" x14ac:dyDescent="0.3">
      <c r="A45" s="21"/>
      <c r="B45" s="31" t="s">
        <v>24</v>
      </c>
      <c r="C45" s="15" t="s">
        <v>0</v>
      </c>
      <c r="D45" s="32" t="s">
        <v>1</v>
      </c>
      <c r="E45" s="15" t="s">
        <v>2</v>
      </c>
      <c r="F45" s="15" t="s">
        <v>3</v>
      </c>
      <c r="G45" s="15" t="s">
        <v>4</v>
      </c>
      <c r="H45" s="15" t="s">
        <v>5</v>
      </c>
      <c r="I45" s="15" t="s">
        <v>6</v>
      </c>
      <c r="J45" s="15" t="s">
        <v>7</v>
      </c>
      <c r="K45" s="15" t="s">
        <v>9</v>
      </c>
      <c r="L45" s="15" t="s">
        <v>8</v>
      </c>
      <c r="M45" s="33" t="s">
        <v>10</v>
      </c>
    </row>
    <row r="46" spans="1:13" x14ac:dyDescent="0.25">
      <c r="A46" s="21"/>
      <c r="B46" s="28" t="s">
        <v>17</v>
      </c>
      <c r="C46" s="14">
        <v>0</v>
      </c>
      <c r="D46" s="14">
        <v>178</v>
      </c>
      <c r="E46" s="14">
        <v>299</v>
      </c>
      <c r="F46" s="14">
        <f>299+143+34</f>
        <v>476</v>
      </c>
      <c r="G46" s="54">
        <v>179</v>
      </c>
      <c r="H46" s="14">
        <v>0</v>
      </c>
      <c r="I46" s="14">
        <f>22+12</f>
        <v>34</v>
      </c>
      <c r="J46" s="16">
        <v>3</v>
      </c>
      <c r="K46" s="50">
        <v>0</v>
      </c>
      <c r="L46" s="16">
        <v>0</v>
      </c>
      <c r="M46" s="64">
        <v>0</v>
      </c>
    </row>
    <row r="47" spans="1:13" x14ac:dyDescent="0.25">
      <c r="A47" s="21"/>
      <c r="B47" s="28" t="s">
        <v>16</v>
      </c>
      <c r="C47" s="14">
        <v>0</v>
      </c>
      <c r="D47" s="14">
        <f>299+172</f>
        <v>471</v>
      </c>
      <c r="E47" s="14">
        <v>299</v>
      </c>
      <c r="F47" s="14">
        <v>141</v>
      </c>
      <c r="G47" s="54"/>
      <c r="H47" s="14">
        <v>0</v>
      </c>
      <c r="I47" s="14">
        <f>11+11</f>
        <v>22</v>
      </c>
      <c r="J47" s="14">
        <v>3</v>
      </c>
      <c r="K47" s="50">
        <v>1</v>
      </c>
      <c r="L47" s="14">
        <f>90+60+103+20</f>
        <v>273</v>
      </c>
      <c r="M47" s="65"/>
    </row>
    <row r="48" spans="1:13" x14ac:dyDescent="0.25">
      <c r="A48" s="21"/>
      <c r="B48" s="29" t="s">
        <v>33</v>
      </c>
      <c r="C48" s="4">
        <v>0</v>
      </c>
      <c r="D48" s="4">
        <v>0</v>
      </c>
      <c r="E48" s="4">
        <v>0</v>
      </c>
      <c r="F48" s="4">
        <v>161</v>
      </c>
      <c r="G48" s="4">
        <v>0</v>
      </c>
      <c r="H48" s="4">
        <v>0</v>
      </c>
      <c r="I48" s="4">
        <v>65</v>
      </c>
      <c r="J48" s="4">
        <v>2</v>
      </c>
      <c r="K48" s="51">
        <v>0</v>
      </c>
      <c r="L48" s="4">
        <v>0</v>
      </c>
      <c r="M48" s="22">
        <v>0</v>
      </c>
    </row>
    <row r="49" spans="1:20" ht="15.75" thickBot="1" x14ac:dyDescent="0.3">
      <c r="A49" s="23" t="s">
        <v>31</v>
      </c>
      <c r="B49" s="30"/>
      <c r="C49" s="10">
        <f t="shared" ref="C49:I49" si="20">SUM(C46:C48)</f>
        <v>0</v>
      </c>
      <c r="D49" s="10">
        <f t="shared" si="20"/>
        <v>649</v>
      </c>
      <c r="E49" s="10">
        <f t="shared" si="20"/>
        <v>598</v>
      </c>
      <c r="F49" s="10">
        <f>SUM(F46:F48)</f>
        <v>778</v>
      </c>
      <c r="G49" s="10">
        <f t="shared" si="20"/>
        <v>179</v>
      </c>
      <c r="H49" s="10">
        <f t="shared" si="20"/>
        <v>0</v>
      </c>
      <c r="I49" s="10">
        <f t="shared" si="20"/>
        <v>121</v>
      </c>
      <c r="J49" s="10">
        <f>SUM(J46:J48)</f>
        <v>8</v>
      </c>
      <c r="K49" s="52">
        <f t="shared" ref="K49" si="21">SUM(K46:K48)</f>
        <v>1</v>
      </c>
      <c r="L49" s="10">
        <f>SUM(L46:L48)</f>
        <v>273</v>
      </c>
      <c r="M49" s="24">
        <f t="shared" ref="M49" si="22">SUM(M46:M48)</f>
        <v>0</v>
      </c>
    </row>
    <row r="50" spans="1:20" x14ac:dyDescent="0.25">
      <c r="A50" s="21"/>
      <c r="B50" s="28"/>
      <c r="C50" s="14"/>
      <c r="D50" s="14"/>
      <c r="E50" s="14"/>
      <c r="F50" s="14"/>
      <c r="G50" s="14"/>
      <c r="H50" s="14"/>
      <c r="I50" s="14"/>
      <c r="J50" s="14"/>
      <c r="K50" s="14"/>
      <c r="L50" s="5"/>
      <c r="M50" s="25"/>
    </row>
    <row r="51" spans="1:20" x14ac:dyDescent="0.25">
      <c r="A51" s="21"/>
      <c r="B51" s="28" t="s">
        <v>17</v>
      </c>
      <c r="C51" s="14">
        <v>0</v>
      </c>
      <c r="D51" s="14">
        <f>381+668</f>
        <v>1049</v>
      </c>
      <c r="E51" s="14">
        <v>0</v>
      </c>
      <c r="F51" s="14">
        <v>163</v>
      </c>
      <c r="G51" s="54">
        <f>369+220+675+50+10</f>
        <v>1324</v>
      </c>
      <c r="H51" s="14">
        <v>0</v>
      </c>
      <c r="I51" s="14">
        <v>22</v>
      </c>
      <c r="J51" s="14">
        <v>2</v>
      </c>
      <c r="K51" s="14">
        <v>0</v>
      </c>
      <c r="L51" s="14">
        <v>0</v>
      </c>
      <c r="M51" s="60">
        <v>0</v>
      </c>
    </row>
    <row r="52" spans="1:20" x14ac:dyDescent="0.25">
      <c r="A52" s="21"/>
      <c r="B52" s="29" t="s">
        <v>16</v>
      </c>
      <c r="C52" s="4">
        <v>0</v>
      </c>
      <c r="D52" s="4">
        <f>174+978</f>
        <v>1152</v>
      </c>
      <c r="E52" s="4">
        <v>0</v>
      </c>
      <c r="F52" s="4">
        <v>133</v>
      </c>
      <c r="G52" s="55"/>
      <c r="H52" s="4">
        <v>0</v>
      </c>
      <c r="I52" s="4">
        <f>11+11+11</f>
        <v>33</v>
      </c>
      <c r="J52" s="4">
        <v>3</v>
      </c>
      <c r="K52" s="4">
        <v>1</v>
      </c>
      <c r="L52" s="4">
        <f>487+747</f>
        <v>1234</v>
      </c>
      <c r="M52" s="61"/>
    </row>
    <row r="53" spans="1:20" ht="15.75" thickBot="1" x14ac:dyDescent="0.3">
      <c r="A53" s="23" t="s">
        <v>32</v>
      </c>
      <c r="B53" s="30"/>
      <c r="C53" s="10">
        <f t="shared" ref="C53:M53" si="23">SUM(C51:C52)</f>
        <v>0</v>
      </c>
      <c r="D53" s="10">
        <f t="shared" si="23"/>
        <v>2201</v>
      </c>
      <c r="E53" s="10">
        <f t="shared" si="23"/>
        <v>0</v>
      </c>
      <c r="F53" s="10">
        <f t="shared" si="23"/>
        <v>296</v>
      </c>
      <c r="G53" s="10">
        <f t="shared" si="23"/>
        <v>1324</v>
      </c>
      <c r="H53" s="10">
        <f t="shared" si="23"/>
        <v>0</v>
      </c>
      <c r="I53" s="10">
        <f t="shared" si="23"/>
        <v>55</v>
      </c>
      <c r="J53" s="10">
        <f t="shared" si="23"/>
        <v>5</v>
      </c>
      <c r="K53" s="10">
        <f t="shared" si="23"/>
        <v>1</v>
      </c>
      <c r="L53" s="10">
        <f t="shared" si="23"/>
        <v>1234</v>
      </c>
      <c r="M53" s="11">
        <f t="shared" si="23"/>
        <v>0</v>
      </c>
    </row>
    <row r="54" spans="1:20" x14ac:dyDescent="0.25">
      <c r="A54" s="21"/>
      <c r="B54" s="28"/>
      <c r="C54" s="14"/>
      <c r="D54" s="14"/>
      <c r="E54" s="14"/>
      <c r="F54" s="14"/>
      <c r="G54" s="14"/>
      <c r="H54" s="14"/>
      <c r="I54" s="14"/>
      <c r="J54" s="14"/>
      <c r="K54" s="14"/>
      <c r="L54" s="5"/>
      <c r="M54" s="25"/>
    </row>
    <row r="55" spans="1:20" x14ac:dyDescent="0.25">
      <c r="A55" s="21"/>
      <c r="B55" s="28" t="s">
        <v>17</v>
      </c>
      <c r="C55" s="14">
        <v>0</v>
      </c>
      <c r="D55" s="14">
        <f>467</f>
        <v>467</v>
      </c>
      <c r="E55" s="14">
        <v>504</v>
      </c>
      <c r="F55" s="14">
        <v>63</v>
      </c>
      <c r="G55" s="54">
        <f>110+62+50+60</f>
        <v>282</v>
      </c>
      <c r="H55" s="14">
        <v>0</v>
      </c>
      <c r="I55" s="14">
        <v>0</v>
      </c>
      <c r="J55" s="14">
        <v>1</v>
      </c>
      <c r="K55" s="14">
        <v>0</v>
      </c>
      <c r="L55" s="5">
        <v>0</v>
      </c>
      <c r="M55" s="62">
        <v>0</v>
      </c>
    </row>
    <row r="56" spans="1:20" x14ac:dyDescent="0.25">
      <c r="A56" s="21"/>
      <c r="B56" s="29" t="s">
        <v>16</v>
      </c>
      <c r="C56" s="4">
        <v>0</v>
      </c>
      <c r="D56" s="4">
        <f>53+(118+31+52+117)</f>
        <v>371</v>
      </c>
      <c r="E56" s="4">
        <f>121+195</f>
        <v>316</v>
      </c>
      <c r="F56" s="4">
        <f>120+30</f>
        <v>150</v>
      </c>
      <c r="G56" s="55"/>
      <c r="H56" s="4">
        <v>0</v>
      </c>
      <c r="I56" s="4">
        <v>0</v>
      </c>
      <c r="J56" s="4">
        <v>2</v>
      </c>
      <c r="K56" s="4">
        <v>0</v>
      </c>
      <c r="L56" s="6">
        <v>0</v>
      </c>
      <c r="M56" s="63"/>
    </row>
    <row r="57" spans="1:20" ht="15.75" thickBot="1" x14ac:dyDescent="0.3">
      <c r="A57" s="23" t="s">
        <v>34</v>
      </c>
      <c r="B57" s="30"/>
      <c r="C57" s="10">
        <f t="shared" ref="C57:M57" si="24">SUM(C55:C56)</f>
        <v>0</v>
      </c>
      <c r="D57" s="10">
        <f t="shared" si="24"/>
        <v>838</v>
      </c>
      <c r="E57" s="10">
        <f t="shared" si="24"/>
        <v>820</v>
      </c>
      <c r="F57" s="10">
        <f t="shared" si="24"/>
        <v>213</v>
      </c>
      <c r="G57" s="10">
        <f t="shared" si="24"/>
        <v>282</v>
      </c>
      <c r="H57" s="10">
        <f t="shared" si="24"/>
        <v>0</v>
      </c>
      <c r="I57" s="10">
        <f t="shared" si="24"/>
        <v>0</v>
      </c>
      <c r="J57" s="10">
        <f t="shared" si="24"/>
        <v>3</v>
      </c>
      <c r="K57" s="10">
        <f t="shared" si="24"/>
        <v>0</v>
      </c>
      <c r="L57" s="10">
        <f t="shared" si="24"/>
        <v>0</v>
      </c>
      <c r="M57" s="11">
        <f t="shared" si="24"/>
        <v>0</v>
      </c>
    </row>
    <row r="58" spans="1:20" x14ac:dyDescent="0.25">
      <c r="A58" s="21"/>
      <c r="B58" s="28"/>
      <c r="C58" s="14"/>
      <c r="D58" s="14"/>
      <c r="E58" s="14"/>
      <c r="F58" s="14"/>
      <c r="G58" s="14"/>
      <c r="H58" s="14"/>
      <c r="I58" s="14"/>
      <c r="J58" s="14"/>
      <c r="K58" s="14"/>
      <c r="L58" s="5"/>
      <c r="M58" s="25"/>
    </row>
    <row r="59" spans="1:20" x14ac:dyDescent="0.25">
      <c r="A59" s="21"/>
      <c r="B59" s="28" t="s">
        <v>17</v>
      </c>
      <c r="C59" s="14">
        <v>0</v>
      </c>
      <c r="D59" s="14">
        <v>0</v>
      </c>
      <c r="E59" s="14">
        <v>0</v>
      </c>
      <c r="F59" s="14">
        <v>0</v>
      </c>
      <c r="G59" s="5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7">
        <v>0</v>
      </c>
    </row>
    <row r="60" spans="1:20" x14ac:dyDescent="0.25">
      <c r="A60" s="21"/>
      <c r="B60" s="29" t="s">
        <v>16</v>
      </c>
      <c r="C60" s="17">
        <v>0</v>
      </c>
      <c r="D60" s="17">
        <v>0</v>
      </c>
      <c r="E60" s="4">
        <v>0</v>
      </c>
      <c r="F60" s="4">
        <v>0</v>
      </c>
      <c r="G60" s="55"/>
      <c r="H60" s="17">
        <v>0</v>
      </c>
      <c r="I60" s="4">
        <v>0</v>
      </c>
      <c r="J60" s="4">
        <v>0</v>
      </c>
      <c r="K60" s="4">
        <v>0</v>
      </c>
      <c r="L60" s="4">
        <v>0</v>
      </c>
      <c r="M60" s="8">
        <v>0</v>
      </c>
      <c r="O60" s="59" t="s">
        <v>36</v>
      </c>
      <c r="P60" s="59"/>
      <c r="Q60" s="59"/>
      <c r="R60" s="59"/>
      <c r="S60" s="59"/>
      <c r="T60" s="59"/>
    </row>
    <row r="61" spans="1:20" ht="15.75" thickBot="1" x14ac:dyDescent="0.3">
      <c r="A61" s="23" t="s">
        <v>35</v>
      </c>
      <c r="B61" s="30"/>
      <c r="C61" s="10">
        <f t="shared" ref="C61:M61" si="25">SUM(C59:C60)</f>
        <v>0</v>
      </c>
      <c r="D61" s="34">
        <f t="shared" si="25"/>
        <v>0</v>
      </c>
      <c r="E61" s="10">
        <f t="shared" si="25"/>
        <v>0</v>
      </c>
      <c r="F61" s="10">
        <f t="shared" si="25"/>
        <v>0</v>
      </c>
      <c r="G61" s="10">
        <f t="shared" si="25"/>
        <v>0</v>
      </c>
      <c r="H61" s="34">
        <f t="shared" si="25"/>
        <v>0</v>
      </c>
      <c r="I61" s="10">
        <f t="shared" si="25"/>
        <v>0</v>
      </c>
      <c r="J61" s="10">
        <f t="shared" si="25"/>
        <v>0</v>
      </c>
      <c r="K61" s="10">
        <f t="shared" si="25"/>
        <v>0</v>
      </c>
      <c r="L61" s="10">
        <f t="shared" si="25"/>
        <v>0</v>
      </c>
      <c r="M61" s="11">
        <f t="shared" si="25"/>
        <v>0</v>
      </c>
    </row>
    <row r="62" spans="1:20" x14ac:dyDescent="0.25">
      <c r="A62" s="21"/>
      <c r="B62" s="28"/>
      <c r="C62" s="14"/>
      <c r="D62" s="14"/>
      <c r="E62" s="14"/>
      <c r="F62" s="14"/>
      <c r="G62" s="14"/>
      <c r="H62" s="14"/>
      <c r="I62" s="14"/>
      <c r="J62" s="14"/>
      <c r="K62" s="14"/>
      <c r="L62" s="5"/>
      <c r="M62" s="25"/>
    </row>
    <row r="63" spans="1:20" x14ac:dyDescent="0.25">
      <c r="A63" s="21"/>
      <c r="B63" s="28" t="s">
        <v>21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5">
        <v>0</v>
      </c>
      <c r="M63" s="26">
        <v>0</v>
      </c>
    </row>
    <row r="64" spans="1:20" x14ac:dyDescent="0.25">
      <c r="A64" s="21"/>
      <c r="B64" s="29" t="s">
        <v>22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6">
        <v>0</v>
      </c>
      <c r="M64" s="22">
        <v>0</v>
      </c>
    </row>
    <row r="65" spans="1:13" ht="15.75" thickBot="1" x14ac:dyDescent="0.3">
      <c r="A65" s="23" t="s">
        <v>37</v>
      </c>
      <c r="B65" s="30"/>
      <c r="C65" s="10">
        <f>SUM(C63:C64)</f>
        <v>0</v>
      </c>
      <c r="D65" s="10">
        <f>SUM(D63:D64)</f>
        <v>0</v>
      </c>
      <c r="E65" s="10">
        <f>SUM(E63:E64)</f>
        <v>0</v>
      </c>
      <c r="F65" s="10">
        <f>SUM(F63:F64)</f>
        <v>0</v>
      </c>
      <c r="G65" s="10">
        <f>SUM(G63:G64)</f>
        <v>0</v>
      </c>
      <c r="H65" s="10">
        <f>SUM(H63:H64)</f>
        <v>0</v>
      </c>
      <c r="I65" s="10">
        <f>SUM(I63:I64)</f>
        <v>0</v>
      </c>
      <c r="J65" s="10">
        <f>SUM(J63:J64)</f>
        <v>0</v>
      </c>
      <c r="K65" s="10">
        <f>SUM(K63:K64)</f>
        <v>0</v>
      </c>
      <c r="L65" s="10">
        <f>SUM(L63:L64)</f>
        <v>0</v>
      </c>
      <c r="M65" s="68">
        <f>SUM(M63:M64)</f>
        <v>0</v>
      </c>
    </row>
    <row r="66" spans="1:13" x14ac:dyDescent="0.25">
      <c r="A66" s="21"/>
      <c r="B66" s="28"/>
      <c r="C66" s="14"/>
      <c r="D66" s="14"/>
      <c r="E66" s="14"/>
      <c r="F66" s="14"/>
      <c r="G66" s="14"/>
      <c r="H66" s="14"/>
      <c r="I66" s="14"/>
      <c r="J66" s="14"/>
      <c r="K66" s="14"/>
      <c r="L66" s="5"/>
      <c r="M66" s="25"/>
    </row>
    <row r="67" spans="1:13" x14ac:dyDescent="0.25">
      <c r="A67" s="21"/>
      <c r="B67" s="28" t="s">
        <v>17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5">
        <f>30+22+84</f>
        <v>136</v>
      </c>
      <c r="M67" s="26">
        <v>0</v>
      </c>
    </row>
    <row r="68" spans="1:13" x14ac:dyDescent="0.25">
      <c r="A68" s="21"/>
      <c r="B68" s="28" t="s">
        <v>16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5">
        <v>122</v>
      </c>
      <c r="M68" s="26">
        <v>0</v>
      </c>
    </row>
    <row r="69" spans="1:13" x14ac:dyDescent="0.25">
      <c r="A69" s="21"/>
      <c r="B69" s="29" t="s">
        <v>18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6">
        <v>0</v>
      </c>
      <c r="M69" s="22">
        <v>0</v>
      </c>
    </row>
    <row r="70" spans="1:13" ht="15.75" thickBot="1" x14ac:dyDescent="0.3">
      <c r="A70" s="23" t="s">
        <v>38</v>
      </c>
      <c r="B70" s="30"/>
      <c r="C70" s="10">
        <f>SUM(C67:C69)</f>
        <v>0</v>
      </c>
      <c r="D70" s="10">
        <f t="shared" ref="D70:K70" si="26">SUM(D67:D69)</f>
        <v>0</v>
      </c>
      <c r="E70" s="10">
        <f t="shared" si="26"/>
        <v>0</v>
      </c>
      <c r="F70" s="10">
        <f t="shared" si="26"/>
        <v>0</v>
      </c>
      <c r="G70" s="10">
        <f t="shared" si="26"/>
        <v>0</v>
      </c>
      <c r="H70" s="10">
        <f t="shared" si="26"/>
        <v>0</v>
      </c>
      <c r="I70" s="10">
        <f t="shared" si="26"/>
        <v>0</v>
      </c>
      <c r="J70" s="10">
        <f t="shared" si="26"/>
        <v>0</v>
      </c>
      <c r="K70" s="10">
        <f t="shared" si="26"/>
        <v>0</v>
      </c>
      <c r="L70" s="10">
        <f>SUM(L67:L69)</f>
        <v>258</v>
      </c>
      <c r="M70" s="11">
        <f t="shared" ref="M70" si="27">SUM(M67:M69)</f>
        <v>0</v>
      </c>
    </row>
    <row r="71" spans="1:13" x14ac:dyDescent="0.25">
      <c r="A71" s="21"/>
      <c r="B71" s="28"/>
      <c r="C71" s="14"/>
      <c r="D71" s="14"/>
      <c r="E71" s="14"/>
      <c r="F71" s="14"/>
      <c r="G71" s="14"/>
      <c r="H71" s="14"/>
      <c r="I71" s="14"/>
      <c r="J71" s="14"/>
      <c r="K71" s="14"/>
      <c r="L71" s="5"/>
      <c r="M71" s="25"/>
    </row>
    <row r="72" spans="1:13" x14ac:dyDescent="0.25">
      <c r="A72" s="21"/>
      <c r="B72" s="28" t="s">
        <v>17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5">
        <f>1+33+36</f>
        <v>70</v>
      </c>
      <c r="M72" s="26">
        <v>0</v>
      </c>
    </row>
    <row r="73" spans="1:13" x14ac:dyDescent="0.25">
      <c r="A73" s="21"/>
      <c r="B73" s="29" t="s">
        <v>16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6">
        <v>136</v>
      </c>
      <c r="M73" s="22">
        <v>0</v>
      </c>
    </row>
    <row r="74" spans="1:13" ht="15.75" thickBot="1" x14ac:dyDescent="0.3">
      <c r="A74" s="23" t="s">
        <v>25</v>
      </c>
      <c r="B74" s="30"/>
      <c r="C74" s="10">
        <f t="shared" ref="C74:M74" si="28">SUM(C72:C73)</f>
        <v>0</v>
      </c>
      <c r="D74" s="10">
        <f t="shared" si="28"/>
        <v>0</v>
      </c>
      <c r="E74" s="10">
        <f t="shared" si="28"/>
        <v>0</v>
      </c>
      <c r="F74" s="10">
        <f t="shared" si="28"/>
        <v>0</v>
      </c>
      <c r="G74" s="10">
        <f t="shared" si="28"/>
        <v>0</v>
      </c>
      <c r="H74" s="10">
        <f t="shared" si="28"/>
        <v>0</v>
      </c>
      <c r="I74" s="10">
        <f t="shared" si="28"/>
        <v>0</v>
      </c>
      <c r="J74" s="10">
        <f t="shared" si="28"/>
        <v>0</v>
      </c>
      <c r="K74" s="10">
        <f t="shared" si="28"/>
        <v>0</v>
      </c>
      <c r="L74" s="10">
        <f t="shared" si="28"/>
        <v>206</v>
      </c>
      <c r="M74" s="11">
        <f t="shared" si="28"/>
        <v>0</v>
      </c>
    </row>
    <row r="75" spans="1:13" ht="15.75" thickBot="1" x14ac:dyDescent="0.3">
      <c r="A75" s="47"/>
      <c r="B75" s="48"/>
      <c r="C75" s="44">
        <f>SUM(C49,C53,C57,C61,C65,C70,C74)</f>
        <v>0</v>
      </c>
      <c r="D75" s="9">
        <f>SUM(D49,D53,D57,D61,D65,D70,D74)</f>
        <v>3688</v>
      </c>
      <c r="E75" s="9">
        <f>SUM(E49,E53,E57,E61,E65,E70,E74)</f>
        <v>1418</v>
      </c>
      <c r="F75" s="9">
        <f>SUM(F49,F53,F57,F61,F65,F70,F74)</f>
        <v>1287</v>
      </c>
      <c r="G75" s="9">
        <f>SUM(G49,G53,G57,G61,G65,G70,G74)</f>
        <v>1785</v>
      </c>
      <c r="H75" s="9">
        <f>SUM(H49,H53,H57,H61,H65,H70,H74)</f>
        <v>0</v>
      </c>
      <c r="I75" s="9">
        <f>SUM(I49,I53,I57,I61,I65,I70,I74)</f>
        <v>176</v>
      </c>
      <c r="J75" s="9">
        <f>SUM(J49,J53,J57,J61,J65,J70,J74)</f>
        <v>16</v>
      </c>
      <c r="K75" s="9">
        <f>SUM(K49,K53,K57,K61,K65,K70,K74)</f>
        <v>2</v>
      </c>
      <c r="L75" s="9">
        <f>SUM(L49,L53,L57,L61,L65,L70,L74)</f>
        <v>1971</v>
      </c>
      <c r="M75" s="25">
        <f>SUM(M49,M53,M57,M61,M65,M70,M74)</f>
        <v>0</v>
      </c>
    </row>
    <row r="76" spans="1:13" x14ac:dyDescent="0.25">
      <c r="A76" s="18"/>
      <c r="B76" s="49"/>
      <c r="C76" s="45">
        <f>ROUNDUP(C75/5280,2)</f>
        <v>0</v>
      </c>
      <c r="D76" s="19">
        <f t="shared" ref="D76" si="29">ROUNDUP(D75/5280,2)</f>
        <v>0.7</v>
      </c>
      <c r="E76" s="19">
        <f t="shared" ref="E76" si="30">ROUNDUP(E75/5280,2)</f>
        <v>0.27</v>
      </c>
      <c r="F76" s="19">
        <f>F75</f>
        <v>1287</v>
      </c>
      <c r="G76" s="19">
        <f t="shared" ref="G76" si="31">ROUNDUP(G75/5280,2)</f>
        <v>0.34</v>
      </c>
      <c r="H76" s="19">
        <f t="shared" ref="H76" si="32">ROUNDUP(H75/5280,2)</f>
        <v>0</v>
      </c>
      <c r="I76" s="19">
        <f>I75</f>
        <v>176</v>
      </c>
      <c r="J76" s="19">
        <f>J75</f>
        <v>16</v>
      </c>
      <c r="K76" s="19">
        <f>K75</f>
        <v>2</v>
      </c>
      <c r="L76" s="19">
        <f>ROUNDUP(L75/5280,2)</f>
        <v>0.38</v>
      </c>
      <c r="M76" s="27">
        <f>M75</f>
        <v>0</v>
      </c>
    </row>
    <row r="77" spans="1:13" ht="15.75" thickBot="1" x14ac:dyDescent="0.3">
      <c r="A77" s="18"/>
      <c r="B77" s="49"/>
      <c r="C77" s="46" t="s">
        <v>26</v>
      </c>
      <c r="D77" s="13" t="s">
        <v>26</v>
      </c>
      <c r="E77" s="13" t="s">
        <v>26</v>
      </c>
      <c r="F77" s="13" t="s">
        <v>39</v>
      </c>
      <c r="G77" s="13" t="s">
        <v>26</v>
      </c>
      <c r="H77" s="13" t="s">
        <v>39</v>
      </c>
      <c r="I77" s="13" t="s">
        <v>26</v>
      </c>
      <c r="J77" s="13" t="s">
        <v>27</v>
      </c>
      <c r="K77" s="13" t="s">
        <v>27</v>
      </c>
      <c r="L77" s="13" t="s">
        <v>26</v>
      </c>
      <c r="M77" s="24" t="s">
        <v>28</v>
      </c>
    </row>
    <row r="78" spans="1:13" ht="15.75" thickBot="1" x14ac:dyDescent="0.3"/>
    <row r="79" spans="1:13" ht="15.75" thickBot="1" x14ac:dyDescent="0.3">
      <c r="C79" s="56" t="s">
        <v>41</v>
      </c>
      <c r="D79" s="57"/>
      <c r="E79" s="57"/>
      <c r="F79" s="57"/>
      <c r="G79" s="57"/>
      <c r="H79" s="57"/>
      <c r="I79" s="57"/>
      <c r="J79" s="57"/>
      <c r="K79" s="57"/>
      <c r="L79" s="57"/>
      <c r="M79" s="58"/>
    </row>
    <row r="80" spans="1:13" ht="30.75" thickBot="1" x14ac:dyDescent="0.3">
      <c r="C80" s="35" t="s">
        <v>0</v>
      </c>
      <c r="D80" s="36" t="s">
        <v>1</v>
      </c>
      <c r="E80" s="36" t="s">
        <v>2</v>
      </c>
      <c r="F80" s="36" t="s">
        <v>3</v>
      </c>
      <c r="G80" s="36" t="s">
        <v>4</v>
      </c>
      <c r="H80" s="36" t="s">
        <v>5</v>
      </c>
      <c r="I80" s="36" t="s">
        <v>6</v>
      </c>
      <c r="J80" s="36" t="s">
        <v>7</v>
      </c>
      <c r="K80" s="36" t="s">
        <v>9</v>
      </c>
      <c r="L80" s="36" t="s">
        <v>8</v>
      </c>
      <c r="M80" s="37" t="s">
        <v>10</v>
      </c>
    </row>
    <row r="81" spans="3:13" ht="15.75" thickBot="1" x14ac:dyDescent="0.3">
      <c r="C81" s="38" t="s">
        <v>26</v>
      </c>
      <c r="D81" s="39" t="s">
        <v>26</v>
      </c>
      <c r="E81" s="39" t="s">
        <v>26</v>
      </c>
      <c r="F81" s="39" t="s">
        <v>39</v>
      </c>
      <c r="G81" s="39" t="s">
        <v>26</v>
      </c>
      <c r="H81" s="39" t="s">
        <v>39</v>
      </c>
      <c r="I81" s="39" t="s">
        <v>39</v>
      </c>
      <c r="J81" s="39" t="s">
        <v>27</v>
      </c>
      <c r="K81" s="39" t="s">
        <v>27</v>
      </c>
      <c r="L81" s="39" t="s">
        <v>26</v>
      </c>
      <c r="M81" s="40" t="s">
        <v>28</v>
      </c>
    </row>
    <row r="82" spans="3:13" ht="15.75" thickBot="1" x14ac:dyDescent="0.3">
      <c r="C82" s="41">
        <f>C40+C76</f>
        <v>0.04</v>
      </c>
      <c r="D82" s="42">
        <f>D40+D76</f>
        <v>1.54</v>
      </c>
      <c r="E82" s="42">
        <f>E40+E76</f>
        <v>0.44000000000000006</v>
      </c>
      <c r="F82" s="42">
        <f>F40+F76</f>
        <v>3434</v>
      </c>
      <c r="G82" s="42">
        <f>G40+G76</f>
        <v>0.58000000000000007</v>
      </c>
      <c r="H82" s="42">
        <f>H40+H76</f>
        <v>540</v>
      </c>
      <c r="I82" s="42">
        <f>I40+I76</f>
        <v>339</v>
      </c>
      <c r="J82" s="42">
        <f>J40+J76</f>
        <v>31</v>
      </c>
      <c r="K82" s="42">
        <f>K40+K76</f>
        <v>7</v>
      </c>
      <c r="L82" s="42">
        <f>L40+L76</f>
        <v>0.73</v>
      </c>
      <c r="M82" s="43">
        <f>M40+M76</f>
        <v>976</v>
      </c>
    </row>
  </sheetData>
  <mergeCells count="18">
    <mergeCell ref="G4:G5"/>
    <mergeCell ref="G9:G10"/>
    <mergeCell ref="G14:G15"/>
    <mergeCell ref="G18:G19"/>
    <mergeCell ref="B2:M2"/>
    <mergeCell ref="O60:T60"/>
    <mergeCell ref="C79:M79"/>
    <mergeCell ref="B44:M44"/>
    <mergeCell ref="G51:G52"/>
    <mergeCell ref="M51:M52"/>
    <mergeCell ref="G55:G56"/>
    <mergeCell ref="M55:M56"/>
    <mergeCell ref="G59:G60"/>
    <mergeCell ref="G46:G47"/>
    <mergeCell ref="M46:M47"/>
    <mergeCell ref="M9:M10"/>
    <mergeCell ref="M14:M15"/>
    <mergeCell ref="M4:M5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Tobe</dc:creator>
  <cp:lastModifiedBy>Sam Tobe</cp:lastModifiedBy>
  <dcterms:created xsi:type="dcterms:W3CDTF">2020-12-29T20:06:44Z</dcterms:created>
  <dcterms:modified xsi:type="dcterms:W3CDTF">2021-08-11T14:21:08Z</dcterms:modified>
</cp:coreProperties>
</file>